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4415" yWindow="-240" windowWidth="14310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22" i="1"/>
  <c r="F32" i="1" l="1"/>
  <c r="H32" i="1" s="1"/>
  <c r="G38" i="1" l="1"/>
  <c r="H38" i="1" s="1"/>
  <c r="H37" i="1" l="1"/>
  <c r="F18" i="1"/>
  <c r="H18" i="1" s="1"/>
  <c r="G36" i="1" l="1"/>
  <c r="H36" i="1" s="1"/>
  <c r="F35" i="1"/>
  <c r="H35" i="1" s="1"/>
  <c r="F34" i="1"/>
  <c r="H34" i="1" s="1"/>
  <c r="G33" i="1"/>
  <c r="H33" i="1" s="1"/>
  <c r="F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<sst xmlns="http://schemas.openxmlformats.org/spreadsheetml/2006/main" count="182" uniqueCount="59">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</sst>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6" zoomScaleNormal="100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5.4257812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11.5</v>
      </c>
      <c r="I6" s="4"/>
      <c r="J6" s="4"/>
    </row>
    <row r="7" spans="1:11" ht="17.25" customHeight="1" x14ac:dyDescent="0.25">
      <c r="A7" s="4" t="s">
        <v>20</v>
      </c>
      <c r="B7" s="2">
        <v>0.35329250000000001</v>
      </c>
      <c r="C7" s="4" t="s">
        <v>58</v>
      </c>
      <c r="D7" s="4" t="s">
        <v>58</v>
      </c>
      <c r="E7" s="2">
        <v>0.38551780000000002</v>
      </c>
      <c r="F7" s="2">
        <f>IF(B7=0,IF(E7=0,0,100),IF(E7=0,-100,E7/B7*100-100))</f>
        <v>9.1214220511332655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0.83174000000000003</v>
      </c>
      <c r="C8" s="4" t="s">
        <v>58</v>
      </c>
      <c r="D8" s="4" t="s">
        <v>58</v>
      </c>
      <c r="E8" s="2">
        <v>0.88983999999999996</v>
      </c>
      <c r="F8" s="2">
        <f>IF(B8=0,IF(E8=0,0,100),IF(E8=0,-100,E8/B8*100-100))</f>
        <v>6.9853560006732778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0.8</v>
      </c>
      <c r="C10" s="4" t="s">
        <v>58</v>
      </c>
      <c r="D10" s="4" t="s">
        <v>58</v>
      </c>
      <c r="E10" s="2">
        <v>0.79310000000000003</v>
      </c>
      <c r="F10" s="2">
        <f t="shared" si="0"/>
        <v>-0.86249999999999716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0.74015699999999995</v>
      </c>
      <c r="C11" s="4" t="s">
        <v>58</v>
      </c>
      <c r="D11" s="4" t="s">
        <v>58</v>
      </c>
      <c r="E11" s="2">
        <v>0.85169499999999998</v>
      </c>
      <c r="F11" s="2">
        <f t="shared" si="0"/>
        <v>15.06950552382807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4.8079999999999998E-2</v>
      </c>
      <c r="C13" s="9" t="s">
        <v>58</v>
      </c>
      <c r="D13" s="9" t="s">
        <v>58</v>
      </c>
      <c r="E13" s="2">
        <v>8.5709999999999995E-2</v>
      </c>
      <c r="F13" s="2">
        <f t="shared" si="0"/>
        <v>78.265391014975023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0.28455000000000003</v>
      </c>
      <c r="C14" s="9" t="s">
        <v>58</v>
      </c>
      <c r="D14" s="9" t="s">
        <v>58</v>
      </c>
      <c r="E14" s="2">
        <v>0.39734999999999998</v>
      </c>
      <c r="F14" s="2">
        <f>IF(B14=0,IF(E14=0,0,100),IF(E14=0,100,E14/B14*100-100))</f>
        <v>39.641539272535567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0.425242718446602</v>
      </c>
      <c r="F15" s="4" t="s">
        <v>50</v>
      </c>
      <c r="G15" s="2">
        <f>IF(C15=0,IF(E15=0,0,100),E15/C15*100)</f>
        <v>42.524271844660198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0.2069</v>
      </c>
      <c r="F16" s="4" t="s">
        <v>50</v>
      </c>
      <c r="G16" s="2">
        <f t="shared" ref="G16:G17" si="1">IF(C16=0,IF(E16=0,0,100),E16/C16*100)</f>
        <v>20.69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0.27916999999999997</v>
      </c>
      <c r="F17" s="4" t="s">
        <v>50</v>
      </c>
      <c r="G17" s="2">
        <f t="shared" si="1"/>
        <v>27.916999999999998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1.0325000000000001E-2</v>
      </c>
      <c r="C18" s="9" t="s">
        <v>58</v>
      </c>
      <c r="D18" s="9" t="s">
        <v>58</v>
      </c>
      <c r="E18" s="2">
        <v>1.4659E-2</v>
      </c>
      <c r="F18" s="2">
        <f>IF(B18=0,IF(E18=0,0,-100),IF(E18=0,-100,E18/B18*100-100))</f>
        <v>41.975786924939456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0.16838</v>
      </c>
      <c r="C19" s="9" t="s">
        <v>58</v>
      </c>
      <c r="D19" s="9" t="s">
        <v>58</v>
      </c>
      <c r="E19" s="2">
        <v>0.17863000000000001</v>
      </c>
      <c r="F19" s="2">
        <f>IF(B19=0,IF(E19=0,0,100),IF(E19=0,100,E19/B19*100-100))</f>
        <v>6.0874213089440588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9" t="s">
        <v>58</v>
      </c>
      <c r="D20" s="9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7.5478300000000003</v>
      </c>
      <c r="E21" s="2">
        <v>7.1197900000000001</v>
      </c>
      <c r="F21" s="2">
        <f>IF(D21=0,IF(E21=0,0,100),IF(E21=0,100,E21/D21*100-100))</f>
        <v>-5.6710339263073024</v>
      </c>
      <c r="G21" s="4" t="s">
        <v>50</v>
      </c>
      <c r="H21" s="5">
        <f>IF(I21=1,MAX(IF(E21&lt;[1]Лист1!$B16,0.5,0),IF(E21=[1]Лист1!$C16,3,0),IF(E21&gt;D21,0,IF(F21&gt;-2,0.5,IF(F21&gt;-5,1,IF(F21&gt;-10,2,3))))),0)</f>
        <v>2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0.88261000000000001</v>
      </c>
      <c r="E22" s="2">
        <v>15.590199999999999</v>
      </c>
      <c r="F22" s="2">
        <f>IF(D22=0,IF(E22=0,0,100),IF(E22=0,100,E22/D22*100-100))</f>
        <v>1666.3747294954735</v>
      </c>
      <c r="G22" s="4" t="s">
        <v>50</v>
      </c>
      <c r="H22" s="5">
        <f>IF(I22=1,MAX(IF(E22&lt;[1]Лист1!$B17,0.5,0),IF(E22=[1]Лист1!$C17,3,0),IF(E22&gt;D22,0,IF(F22&gt;-3,0,IF(F22&gt;-7,1.5,3)))),0)</f>
        <v>0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3.5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0.92</v>
      </c>
      <c r="F24" s="4" t="s">
        <v>50</v>
      </c>
      <c r="G24" s="2">
        <f t="shared" ref="G24:G29" si="2">IF(C24=0,IF(E24=0,0,100),E24/C24*100)</f>
        <v>92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4.5700000000000003E-3</v>
      </c>
      <c r="F25" s="4" t="s">
        <v>50</v>
      </c>
      <c r="G25" s="2">
        <f t="shared" si="2"/>
        <v>0.45700000000000002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2.1129999999999999E-2</v>
      </c>
      <c r="F26" s="4" t="s">
        <v>50</v>
      </c>
      <c r="G26" s="2">
        <f t="shared" si="2"/>
        <v>2.113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1.6729999999999998E-2</v>
      </c>
      <c r="F27" s="4" t="s">
        <v>50</v>
      </c>
      <c r="G27" s="2">
        <f t="shared" si="2"/>
        <v>1.6729999999999998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4.4643000000000002E-2</v>
      </c>
      <c r="F28" s="4" t="s">
        <v>50</v>
      </c>
      <c r="G28" s="2">
        <f t="shared" si="2"/>
        <v>4.4643000000000006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7.4765999999999999E-2</v>
      </c>
      <c r="F29" s="4" t="s">
        <v>50</v>
      </c>
      <c r="G29" s="2">
        <f t="shared" si="2"/>
        <v>7.4765999999999995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41.277169999999998</v>
      </c>
      <c r="E30" s="2">
        <v>14.176349999999999</v>
      </c>
      <c r="F30" s="2">
        <f>IF(D30=0,IF(E30=0,0,100),IF(E30=0,100,E30/D30*100-100))</f>
        <v>-65.655712346558644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1.5</v>
      </c>
      <c r="I31" s="4"/>
      <c r="J31" s="4"/>
    </row>
    <row r="32" spans="1:10" ht="26.25" customHeight="1" x14ac:dyDescent="0.25">
      <c r="A32" s="4" t="s">
        <v>43</v>
      </c>
      <c r="B32" s="2">
        <v>7.6920000000000002E-2</v>
      </c>
      <c r="C32" s="4" t="s">
        <v>50</v>
      </c>
      <c r="D32" s="4" t="s">
        <v>50</v>
      </c>
      <c r="E32" s="2">
        <v>0.1111</v>
      </c>
      <c r="F32" s="2">
        <f>IF(B32=0,IF(E32=0,0,100),IF(E32=0,-100,E32/B32*100-100))</f>
        <v>44.435777431097222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2E-3</v>
      </c>
      <c r="F33" s="4" t="s">
        <v>50</v>
      </c>
      <c r="G33" s="2">
        <f t="shared" ref="G33" si="3">IF(C33=0,IF(E33=0,0,100),E33/C33*100)</f>
        <v>0.2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0.88</v>
      </c>
      <c r="F36" s="4" t="s">
        <v>50</v>
      </c>
      <c r="G36" s="2">
        <f t="shared" ref="G36" si="4">IF(C36=0,IF(E36=0,0,100),E36/C36*100)</f>
        <v>88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115.09842519685039</v>
      </c>
      <c r="F38" s="2">
        <v>0</v>
      </c>
      <c r="G38" s="2">
        <f>IF(C38=0,IF(E38=0,0,100),E38/C38*100)</f>
        <v>121.15623704931619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17.5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14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50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2022-12-20T07:35:19Z</dcterms:modified>
</cp:coreProperties>
</file>